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" sheetId="1" r:id="rId4"/>
    <sheet state="visible" name="PRACTICAL" sheetId="2" r:id="rId5"/>
  </sheets>
  <definedNames/>
  <calcPr/>
  <extLst>
    <ext uri="GoogleSheetsCustomDataVersion2">
      <go:sheetsCustomData xmlns:go="http://customooxmlschemas.google.com/" r:id="rId6" roundtripDataChecksum="0XyIPSJuetdoolICy9Zfnl9wuNt9kibknTfWWpvFQpI="/>
    </ext>
  </extLst>
</workbook>
</file>

<file path=xl/sharedStrings.xml><?xml version="1.0" encoding="utf-8"?>
<sst xmlns="http://schemas.openxmlformats.org/spreadsheetml/2006/main" count="68" uniqueCount="29">
  <si>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</si>
  <si>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</si>
  <si>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</si>
  <si>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</si>
  <si>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</si>
  <si>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ELE-100</t>
  </si>
  <si>
    <t>Name of Subject Teacher: Prashant V. Chodankar &amp; Tukaram U. Rane</t>
  </si>
  <si>
    <t>Subject : Electronics</t>
  </si>
  <si>
    <t>Class : F.Y.B.Sc</t>
  </si>
  <si>
    <t>Title of the Paper:Electronic Devices and Circuits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</si>
  <si>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</si>
  <si>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</si>
  <si>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</si>
  <si>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</si>
  <si>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</si>
  <si>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</si>
  <si>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</si>
  <si>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</si>
  <si>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</si>
  <si>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</si>
  <si>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</si>
  <si>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</si>
  <si>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</si>
  <si>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AASHNA SHAILESH NAIK</t>
  </si>
  <si>
    <t>DARSHAN DATTARAM GAWADE</t>
  </si>
  <si>
    <t>MINESH DASHARATH MURGAONKAR</t>
  </si>
  <si>
    <t>RUCHIRA RATNADEEP SAWANT</t>
  </si>
  <si>
    <t>SHAUNAK SHAMSUNDAR NAIK</t>
  </si>
  <si>
    <t>Title of the Paper: Electronic Devices and Circuits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</si>
</sst>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color rgb="FF000000"/>
      <name val="Spectr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right" readingOrder="0" shrinkToFit="0" vertical="bottom" wrapText="0"/>
    </xf>
    <xf borderId="4" fillId="2" fontId="11" numFmtId="0" xfId="0" applyAlignment="1" applyBorder="1" applyFont="1">
      <alignment readingOrder="0" shrinkToFit="0" vertical="bottom" wrapText="0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40.43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5.0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 ht="14.25" customHeight="1">
      <c r="A10" s="15" t="s">
        <v>16</v>
      </c>
      <c r="B10" s="11"/>
      <c r="C10" s="12"/>
      <c r="D10" s="16">
        <v>3.0</v>
      </c>
      <c r="E10" s="12"/>
      <c r="F10" s="17"/>
      <c r="G10" s="12"/>
      <c r="H10" s="17"/>
      <c r="I10" s="12"/>
      <c r="J10" s="17"/>
      <c r="K10" s="12"/>
      <c r="L10" s="18"/>
    </row>
    <row r="11" ht="14.25" customHeight="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 ht="14.25" customHeight="1">
      <c r="A12" s="22">
        <v>1.0</v>
      </c>
      <c r="B12" s="23">
        <v>2502001.0</v>
      </c>
      <c r="C12" s="24" t="s">
        <v>23</v>
      </c>
      <c r="D12" s="25">
        <v>3.0</v>
      </c>
      <c r="E12" s="26">
        <f t="shared" ref="E12:E16" si="1">D12/$D$10</f>
        <v>1</v>
      </c>
      <c r="F12" s="18"/>
      <c r="G12" s="26" t="str">
        <f t="shared" ref="G12:G16" si="2">F12/$F$10</f>
        <v>#DIV/0!</v>
      </c>
      <c r="H12" s="18"/>
      <c r="I12" s="26" t="str">
        <f t="shared" ref="I12:I16" si="3">H12/$H$10</f>
        <v>#DIV/0!</v>
      </c>
      <c r="J12" s="18"/>
      <c r="K12" s="26" t="str">
        <f t="shared" ref="K12:K16" si="4">J12/$J$10</f>
        <v>#DIV/0!</v>
      </c>
      <c r="L12" s="26" t="str">
        <f t="shared" ref="L12:L16" si="5">(D12+F12+H12+J12)/$L$10</f>
        <v>#DIV/0!</v>
      </c>
    </row>
    <row r="13" ht="14.25" customHeight="1">
      <c r="A13" s="22">
        <v>2.0</v>
      </c>
      <c r="B13" s="23">
        <v>2502021.0</v>
      </c>
      <c r="C13" s="24" t="s">
        <v>24</v>
      </c>
      <c r="D13" s="25">
        <v>2.0</v>
      </c>
      <c r="E13" s="26">
        <f t="shared" si="1"/>
        <v>0.6666666667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 ht="14.25" customHeight="1">
      <c r="A14" s="22">
        <v>3.0</v>
      </c>
      <c r="B14" s="23">
        <v>2502055.0</v>
      </c>
      <c r="C14" s="24" t="s">
        <v>25</v>
      </c>
      <c r="D14" s="25">
        <v>0.0</v>
      </c>
      <c r="E14" s="26">
        <f t="shared" si="1"/>
        <v>0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 ht="14.25" customHeight="1">
      <c r="A15" s="22">
        <v>4.0</v>
      </c>
      <c r="B15" s="23">
        <v>2502081.0</v>
      </c>
      <c r="C15" s="24" t="s">
        <v>26</v>
      </c>
      <c r="D15" s="25">
        <v>3.0</v>
      </c>
      <c r="E15" s="26">
        <f t="shared" si="1"/>
        <v>1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 ht="14.25" customHeight="1">
      <c r="A16" s="22">
        <v>5.0</v>
      </c>
      <c r="B16" s="23">
        <v>2502109.0</v>
      </c>
      <c r="C16" s="24" t="s">
        <v>27</v>
      </c>
      <c r="D16" s="25">
        <v>1.0</v>
      </c>
      <c r="E16" s="26">
        <f t="shared" si="1"/>
        <v>0.3333333333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 ht="14.25" customHeight="1">
      <c r="E17" s="27"/>
      <c r="G17" s="27"/>
      <c r="I17" s="27"/>
      <c r="L17" s="27"/>
    </row>
    <row r="18" ht="14.25" customHeight="1">
      <c r="E18" s="27"/>
    </row>
    <row r="19" ht="14.25" customHeight="1">
      <c r="E19" s="28"/>
    </row>
    <row r="20" ht="14.25" customHeight="1">
      <c r="E20" s="28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18 G12:G17 K12:K16 L12:L17">
    <cfRule type="cellIs" dxfId="0" priority="1" operator="lessThan">
      <formula>0.75</formula>
    </cfRule>
  </conditionalFormatting>
  <conditionalFormatting sqref="I12:I17">
    <cfRule type="cellIs" dxfId="0" priority="2" operator="lessThan">
      <formula>0.75</formula>
    </cfRule>
  </conditionalFormatting>
  <conditionalFormatting sqref="I12:I17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40.43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5.0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28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 ht="14.25" customHeight="1">
      <c r="A10" s="15" t="s">
        <v>16</v>
      </c>
      <c r="B10" s="11"/>
      <c r="C10" s="12"/>
      <c r="D10" s="16">
        <v>1.0</v>
      </c>
      <c r="E10" s="12"/>
      <c r="F10" s="17"/>
      <c r="G10" s="12"/>
      <c r="H10" s="17"/>
      <c r="I10" s="12"/>
      <c r="J10" s="17"/>
      <c r="K10" s="12"/>
      <c r="L10" s="18"/>
    </row>
    <row r="11" ht="14.25" customHeight="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 ht="14.25" customHeight="1">
      <c r="A12" s="22">
        <v>1.0</v>
      </c>
      <c r="B12" s="23">
        <v>2502001.0</v>
      </c>
      <c r="C12" s="24" t="s">
        <v>23</v>
      </c>
      <c r="D12" s="25">
        <v>1.0</v>
      </c>
      <c r="E12" s="26">
        <f t="shared" ref="E12:E16" si="1">D12/$D$10</f>
        <v>1</v>
      </c>
      <c r="F12" s="18"/>
      <c r="G12" s="26" t="str">
        <f t="shared" ref="G12:G16" si="2">F12/$F$10</f>
        <v>#DIV/0!</v>
      </c>
      <c r="H12" s="18"/>
      <c r="I12" s="26" t="str">
        <f t="shared" ref="I12:I16" si="3">H12/$H$10</f>
        <v>#DIV/0!</v>
      </c>
      <c r="J12" s="18"/>
      <c r="K12" s="26" t="str">
        <f t="shared" ref="K12:K16" si="4">J12/$J$10</f>
        <v>#DIV/0!</v>
      </c>
      <c r="L12" s="26" t="str">
        <f t="shared" ref="L12:L16" si="5">(D12+F12+H12+J12)/$L$10</f>
        <v>#DIV/0!</v>
      </c>
    </row>
    <row r="13" ht="14.25" customHeight="1">
      <c r="A13" s="22">
        <v>2.0</v>
      </c>
      <c r="B13" s="23">
        <v>2502021.0</v>
      </c>
      <c r="C13" s="24" t="s">
        <v>24</v>
      </c>
      <c r="D13" s="25">
        <v>1.0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 ht="14.25" customHeight="1">
      <c r="A14" s="22">
        <v>3.0</v>
      </c>
      <c r="B14" s="23">
        <v>2502055.0</v>
      </c>
      <c r="C14" s="24" t="s">
        <v>25</v>
      </c>
      <c r="D14" s="25">
        <v>0.0</v>
      </c>
      <c r="E14" s="26">
        <f t="shared" si="1"/>
        <v>0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 ht="14.25" customHeight="1">
      <c r="A15" s="22">
        <v>4.0</v>
      </c>
      <c r="B15" s="23">
        <v>2502081.0</v>
      </c>
      <c r="C15" s="24" t="s">
        <v>26</v>
      </c>
      <c r="D15" s="25">
        <v>1.0</v>
      </c>
      <c r="E15" s="26">
        <f t="shared" si="1"/>
        <v>1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 ht="14.25" customHeight="1">
      <c r="A16" s="22">
        <v>5.0</v>
      </c>
      <c r="B16" s="23">
        <v>2502109.0</v>
      </c>
      <c r="C16" s="24" t="s">
        <v>27</v>
      </c>
      <c r="D16" s="25">
        <v>1.0</v>
      </c>
      <c r="E16" s="26">
        <f t="shared" si="1"/>
        <v>1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 ht="14.25" customHeight="1">
      <c r="E17" s="27"/>
      <c r="G17" s="27"/>
      <c r="I17" s="27"/>
      <c r="L17" s="27"/>
    </row>
    <row r="18" ht="14.25" customHeight="1">
      <c r="E18" s="27"/>
    </row>
    <row r="19" ht="14.25" customHeight="1">
      <c r="E19" s="28"/>
    </row>
    <row r="20" ht="14.25" customHeight="1">
      <c r="E20" s="28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H9:I9"/>
    <mergeCell ref="J9:K9"/>
    <mergeCell ref="J10:K10"/>
    <mergeCell ref="A10:C10"/>
    <mergeCell ref="D10:E10"/>
    <mergeCell ref="C6:D6"/>
    <mergeCell ref="E6:F6"/>
    <mergeCell ref="F10:G10"/>
    <mergeCell ref="H10:I10"/>
    <mergeCell ref="A9:C9"/>
    <mergeCell ref="D9:E9"/>
    <mergeCell ref="F9:G9"/>
  </mergeCells>
  <conditionalFormatting sqref="E12:E18 G12:G17 K12:K16 L12:L17">
    <cfRule type="cellIs" dxfId="0" priority="1" operator="lessThan">
      <formula>0.75</formula>
    </cfRule>
  </conditionalFormatting>
  <conditionalFormatting sqref="I12:I17">
    <cfRule type="cellIs" dxfId="0" priority="2" operator="lessThan">
      <formula>0.75</formula>
    </cfRule>
  </conditionalFormatting>
  <conditionalFormatting sqref="I12:I17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